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/>
  <c r="AA43" i="9" l="1"/>
  <c r="AA35" i="9"/>
  <c r="AA47" i="9"/>
  <c r="AB54" i="9"/>
  <c r="F24" i="9"/>
  <c r="O27" i="9"/>
  <c r="AA52" i="9"/>
  <c r="AA53" i="9"/>
  <c r="AA55" i="9"/>
  <c r="AA44" i="9"/>
  <c r="AA45" i="9"/>
  <c r="AA46" i="9"/>
  <c r="I52" i="9"/>
  <c r="AB52" i="9" s="1"/>
  <c r="G56" i="9"/>
  <c r="AA56" i="9" s="1"/>
  <c r="AB44" i="9"/>
  <c r="AB45" i="9"/>
  <c r="AB46" i="9"/>
  <c r="AA50" i="9"/>
  <c r="I56" i="9"/>
  <c r="AB56" i="9" s="1"/>
  <c r="AA30" i="9"/>
  <c r="AB50" i="9"/>
  <c r="AA27" i="9" l="1"/>
  <c r="O24" i="9"/>
  <c r="AA24" i="9" s="1"/>
</calcChain>
</file>

<file path=xl/sharedStrings.xml><?xml version="1.0" encoding="utf-8"?>
<sst xmlns="http://schemas.openxmlformats.org/spreadsheetml/2006/main" count="784" uniqueCount="205">
  <si>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</si>
  <si>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</si>
  <si>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</si>
  <si>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</si>
  <si>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</si>
  <si>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</si>
  <si>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</si>
  <si>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</si>
  <si>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</si>
  <si>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</si>
  <si>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</si>
  <si>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</si>
  <si>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</si>
  <si>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</si>
  <si>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</si>
  <si>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</si>
  <si>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</si>
  <si>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</si>
  <si>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</si>
  <si>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</si>
  <si>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</si>
  <si>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</si>
  <si>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</si>
  <si>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</si>
  <si>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</si>
  <si>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</si>
  <si>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</si>
  <si>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</si>
  <si>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</si>
  <si>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</si>
  <si>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</si>
  <si>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</si>
  <si>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</si>
  <si>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</si>
  <si>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</si>
  <si>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</si>
  <si>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</si>
  <si>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</si>
  <si>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</si>
  <si>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</si>
  <si>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</si>
  <si>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</si>
  <si>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</si>
  <si>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</si>
  <si>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</si>
  <si>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</si>
  <si>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</si>
  <si>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</si>
  <si>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</si>
  <si>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</si>
  <si>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</si>
  <si>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</si>
  <si>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</si>
  <si>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</si>
  <si>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</si>
  <si>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</si>
  <si>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</si>
  <si>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</si>
  <si>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</si>
  <si>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</si>
  <si>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</si>
  <si>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</si>
  <si>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</si>
  <si>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</si>
  <si>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</si>
  <si>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</si>
  <si>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</si>
  <si>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</si>
  <si>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</si>
  <si>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</si>
  <si>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</si>
  <si>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</si>
  <si>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</si>
  <si>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</si>
  <si>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</si>
  <si>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</si>
  <si>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</si>
  <si>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</si>
  <si>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</si>
  <si>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</si>
  <si>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</si>
  <si>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</si>
  <si>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</si>
  <si>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</si>
  <si>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</si>
  <si>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</si>
  <si>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</si>
  <si>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</si>
  <si>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</si>
  <si>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</si>
  <si>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</si>
  <si>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</si>
  <si>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</si>
  <si>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</si>
  <si>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</si>
  <si>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</si>
  <si>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</si>
  <si>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</si>
  <si>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</si>
  <si>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</si>
  <si>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</si>
  <si>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</si>
  <si>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</si>
  <si>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</si>
  <si>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</si>
  <si>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</si>
  <si>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</si>
  <si>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</si>
  <si>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</si>
  <si>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</si>
  <si>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</si>
  <si>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</si>
  <si>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</si>
  <si>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</si>
  <si>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</si>
  <si>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</si>
  <si>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</si>
  <si>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</si>
  <si>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</si>
  <si>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</si>
  <si>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</si>
  <si>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</si>
  <si>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</si>
  <si>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</si>
  <si>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</si>
  <si>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</si>
  <si>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</si>
  <si>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</si>
  <si>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</si>
  <si>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</si>
  <si>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</si>
  <si>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</si>
  <si>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</si>
  <si>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</si>
  <si>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</si>
  <si>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</si>
  <si>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</si>
  <si>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</si>
  <si>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</si>
  <si>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</si>
  <si>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</si>
  <si>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</si>
  <si>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</si>
  <si>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</si>
  <si>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</si>
  <si>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</si>
  <si>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</si>
  <si>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</si>
  <si>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</si>
  <si>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</si>
  <si>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</si>
  <si>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</si>
  <si>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</si>
  <si>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</si>
  <si>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</si>
  <si>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</si>
  <si>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</si>
  <si>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</si>
  <si>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</si>
  <si>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</si>
  <si>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</si>
  <si>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</si>
  <si>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</si>
  <si>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</si>
  <si>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</si>
  <si>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</si>
  <si>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</si>
  <si>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</si>
  <si>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</si>
  <si>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</si>
  <si>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</si>
  <si>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</si>
  <si>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</si>
  <si>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</si>
  <si>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</si>
  <si>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</si>
  <si>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</si>
  <si>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</si>
  <si>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</si>
  <si>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</si>
  <si>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</si>
  <si>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</si>
  <si>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</si>
  <si>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</si>
  <si>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</si>
  <si>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</si>
  <si>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</si>
  <si>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Л  19-27</t>
  </si>
  <si>
    <t>2024</t>
  </si>
  <si>
    <t>М_2402_ГОРСЕТЬ</t>
  </si>
  <si>
    <t>1,120 км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</si>
  <si>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</si>
  <si>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</si>
  <si>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</si>
  <si>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</si>
  <si>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</si>
  <si>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</si>
  <si>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</si>
  <si>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</si>
  <si>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</si>
  <si>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</si>
  <si>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6,531 млн.руб</t>
  </si>
  <si>
    <t>2012</t>
  </si>
  <si>
    <t>1976</t>
  </si>
  <si>
    <t xml:space="preserve">Реконструкция ВЛ-10 кВ Л-19-27 с увеличением сечения провода с 3А-70 на  СИП3*1-70 и заменой деревянных опор на ж/б. Существующая ВЛ-10 кВ построена в 1976 году. Число отключений за 2014-2019 гг - 9.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</si>
</sst>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9">
          <cell r="Q59">
            <v>6.5310076919841604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52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191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189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190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6.5310076919841604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5.4425064099868008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0" zoomScale="85" zoomScaleSheetLayoutView="85" workbookViewId="0">
      <selection activeCell="J25" sqref="J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189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203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179</v>
      </c>
      <c r="P25" s="81" t="s">
        <v>180</v>
      </c>
      <c r="Q25" s="81">
        <v>1.1200000000000001</v>
      </c>
      <c r="R25" s="83">
        <v>1.1200000000000001</v>
      </c>
      <c r="S25" s="82" t="s">
        <v>188</v>
      </c>
      <c r="T25" s="82" t="s">
        <v>202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191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189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7" zoomScale="75" zoomScaleNormal="70" zoomScaleSheetLayoutView="75" workbookViewId="0">
      <selection activeCell="S31" sqref="S31:S3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7.710937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7.425781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189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194</v>
      </c>
      <c r="H20" s="123"/>
      <c r="I20" s="123"/>
      <c r="J20" s="123"/>
      <c r="K20" s="122" t="s">
        <v>195</v>
      </c>
      <c r="L20" s="123"/>
      <c r="M20" s="123"/>
      <c r="N20" s="123"/>
      <c r="O20" s="122" t="s">
        <v>196</v>
      </c>
      <c r="P20" s="123"/>
      <c r="Q20" s="123"/>
      <c r="R20" s="123"/>
      <c r="S20" s="122" t="s">
        <v>197</v>
      </c>
      <c r="T20" s="123"/>
      <c r="U20" s="123"/>
      <c r="V20" s="123"/>
      <c r="W20" s="122" t="s">
        <v>198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184</v>
      </c>
      <c r="J21" s="128"/>
      <c r="K21" s="128" t="s">
        <v>79</v>
      </c>
      <c r="L21" s="128"/>
      <c r="M21" s="128" t="s">
        <v>184</v>
      </c>
      <c r="N21" s="128"/>
      <c r="O21" s="128" t="s">
        <v>79</v>
      </c>
      <c r="P21" s="128"/>
      <c r="Q21" s="128" t="s">
        <v>184</v>
      </c>
      <c r="R21" s="128"/>
      <c r="S21" s="128" t="s">
        <v>79</v>
      </c>
      <c r="T21" s="128"/>
      <c r="U21" s="128" t="s">
        <v>184</v>
      </c>
      <c r="V21" s="128"/>
      <c r="W21" s="128" t="s">
        <v>79</v>
      </c>
      <c r="X21" s="128"/>
      <c r="Y21" s="128" t="s">
        <v>184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199</v>
      </c>
      <c r="F22" s="98" t="s">
        <v>200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6.5310076919841604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6.5310076919841604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6.5310076919841604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6.5310076919841604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2021-2025'!$Q$59</f>
        <v>6.5310076919841604</v>
      </c>
      <c r="D27" s="88">
        <v>0</v>
      </c>
      <c r="E27" s="88">
        <v>0</v>
      </c>
      <c r="F27" s="88">
        <f>C27</f>
        <v>6.5310076919841604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f>F27</f>
        <v>6.5310076919841604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6.5310076919841604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5.4425064099868008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5.4425064099868008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5.4425064099868008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5.4425064099868008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0.16327519229960402</v>
      </c>
      <c r="D31" s="88">
        <v>0</v>
      </c>
      <c r="E31" s="88">
        <v>0</v>
      </c>
      <c r="F31" s="100">
        <v>0.16327519229960402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0.16327519229960402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0.16327519229960402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4.6152454356688066</v>
      </c>
      <c r="D32" s="88">
        <v>0</v>
      </c>
      <c r="E32" s="88">
        <v>0</v>
      </c>
      <c r="F32" s="100">
        <v>4.6152454356688066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4.6152454356688066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4.6152454356688066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0.66398578201838987</v>
      </c>
      <c r="D33" s="88">
        <v>0</v>
      </c>
      <c r="E33" s="88">
        <v>0</v>
      </c>
      <c r="F33" s="100">
        <v>0.66398578201838987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0.66398578201838987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0.66398578201838987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1.1200000000000001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1.1200000000000001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1.1200000000000001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1.1200000000000001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1.1200000000000001</v>
      </c>
      <c r="D39" s="88">
        <v>0</v>
      </c>
      <c r="E39" s="88">
        <v>0</v>
      </c>
      <c r="F39" s="88">
        <v>1.1200000000000001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1.1200000000000001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1.1200000000000001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1.1200000000000001</v>
      </c>
      <c r="D43" s="48">
        <f t="shared" si="8"/>
        <v>0</v>
      </c>
      <c r="E43" s="48">
        <f t="shared" si="8"/>
        <v>0</v>
      </c>
      <c r="F43" s="48">
        <f t="shared" si="8"/>
        <v>1.1200000000000001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1.1200000000000001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1.1200000000000001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1.1200000000000001</v>
      </c>
      <c r="D47" s="88">
        <f t="shared" si="9"/>
        <v>0</v>
      </c>
      <c r="E47" s="88">
        <f t="shared" si="9"/>
        <v>0</v>
      </c>
      <c r="F47" s="88">
        <v>1.1200000000000001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1.1200000000000001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1.1200000000000001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5.4425064099868008</v>
      </c>
      <c r="D52" s="88">
        <f t="shared" ref="D52:Y52" si="18">D30</f>
        <v>0</v>
      </c>
      <c r="E52" s="88">
        <f t="shared" si="18"/>
        <v>0</v>
      </c>
      <c r="F52" s="88">
        <f t="shared" si="18"/>
        <v>5.4425064099868008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5.4425064099868008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5.4425064099868008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1.1200000000000001</v>
      </c>
      <c r="D56" s="89">
        <f t="shared" ref="D56:K56" si="23">D47+D48+D49</f>
        <v>0</v>
      </c>
      <c r="E56" s="89">
        <f t="shared" si="23"/>
        <v>0</v>
      </c>
      <c r="F56" s="89">
        <v>1.1200000000000001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1.1200000000000001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1.1200000000000001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2020-02-03T03:44:27Z</dcterms:modified>
</cp:coreProperties>
</file>